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7100" windowHeight="8010"/>
  </bookViews>
  <sheets>
    <sheet name="мин" sheetId="1" r:id="rId1"/>
    <sheet name="карчевка" sheetId="2" r:id="rId2"/>
    <sheet name="Валка" sheetId="3" r:id="rId3"/>
  </sheets>
  <definedNames>
    <definedName name="_xlnm.Print_Area" localSheetId="0">мин!$A$1:$D$47</definedName>
  </definedNames>
  <calcPr calcId="114210"/>
</workbook>
</file>

<file path=xl/calcChain.xml><?xml version="1.0" encoding="utf-8"?>
<calcChain xmlns="http://schemas.openxmlformats.org/spreadsheetml/2006/main">
  <c r="D51" i="1"/>
  <c r="D52"/>
  <c r="D47"/>
  <c r="D49"/>
  <c r="D48"/>
  <c r="D50"/>
  <c r="D45"/>
  <c r="D42"/>
  <c r="C22" i="3"/>
  <c r="J21"/>
  <c r="K21"/>
  <c r="E21"/>
  <c r="J20"/>
  <c r="K20"/>
  <c r="E20"/>
  <c r="J19"/>
  <c r="K19"/>
  <c r="E19"/>
  <c r="J18"/>
  <c r="K18"/>
  <c r="E18"/>
  <c r="J17"/>
  <c r="K17"/>
  <c r="E17"/>
  <c r="J16"/>
  <c r="K16"/>
  <c r="E16"/>
  <c r="J15"/>
  <c r="K15"/>
  <c r="E15"/>
  <c r="J14"/>
  <c r="K14"/>
  <c r="E14"/>
  <c r="J13"/>
  <c r="K13"/>
  <c r="E13"/>
  <c r="J12"/>
  <c r="K12"/>
  <c r="E12"/>
  <c r="J11"/>
  <c r="K11"/>
  <c r="J22"/>
  <c r="E11"/>
  <c r="E22"/>
  <c r="C22" i="2"/>
  <c r="J21"/>
  <c r="K21"/>
  <c r="E21"/>
  <c r="J20"/>
  <c r="K20"/>
  <c r="E20"/>
  <c r="J19"/>
  <c r="K19"/>
  <c r="E19"/>
  <c r="J18"/>
  <c r="K18"/>
  <c r="E18"/>
  <c r="J17"/>
  <c r="K17"/>
  <c r="E17"/>
  <c r="J16"/>
  <c r="K16"/>
  <c r="E16"/>
  <c r="J15"/>
  <c r="K15"/>
  <c r="E15"/>
  <c r="J14"/>
  <c r="K14"/>
  <c r="E14"/>
  <c r="J13"/>
  <c r="K13"/>
  <c r="E13"/>
  <c r="J12"/>
  <c r="K12"/>
  <c r="E12"/>
  <c r="J11"/>
  <c r="K11"/>
  <c r="J22"/>
  <c r="L22"/>
  <c r="E11"/>
  <c r="D40" i="1"/>
  <c r="D39"/>
  <c r="D35"/>
  <c r="D36"/>
  <c r="D34"/>
  <c r="D30"/>
  <c r="D29"/>
  <c r="D31"/>
  <c r="D32"/>
  <c r="D26"/>
  <c r="D23"/>
  <c r="D24"/>
  <c r="D22"/>
  <c r="G15" i="3"/>
  <c r="L15"/>
  <c r="G19"/>
  <c r="L19"/>
  <c r="G11"/>
  <c r="G21"/>
  <c r="H21"/>
  <c r="F11"/>
  <c r="H11"/>
  <c r="L11"/>
  <c r="G12"/>
  <c r="L12"/>
  <c r="G13"/>
  <c r="L13"/>
  <c r="G14"/>
  <c r="L14"/>
  <c r="H15"/>
  <c r="G16"/>
  <c r="L16"/>
  <c r="G17"/>
  <c r="L17"/>
  <c r="G18"/>
  <c r="L18"/>
  <c r="H19"/>
  <c r="G20"/>
  <c r="H20"/>
  <c r="L21"/>
  <c r="G11" i="2"/>
  <c r="L11"/>
  <c r="G13"/>
  <c r="H13"/>
  <c r="G15"/>
  <c r="H15"/>
  <c r="G17"/>
  <c r="H17"/>
  <c r="F11"/>
  <c r="E22"/>
  <c r="G12"/>
  <c r="L12"/>
  <c r="L13"/>
  <c r="G14"/>
  <c r="H14"/>
  <c r="L15"/>
  <c r="G16"/>
  <c r="L16"/>
  <c r="L17"/>
  <c r="G18"/>
  <c r="H18"/>
  <c r="G19"/>
  <c r="H19"/>
  <c r="G20"/>
  <c r="L20"/>
  <c r="G21"/>
  <c r="L21"/>
  <c r="H18" i="3"/>
  <c r="H16"/>
  <c r="H14"/>
  <c r="H12"/>
  <c r="H13"/>
  <c r="H17"/>
  <c r="H22"/>
  <c r="L20"/>
  <c r="L22"/>
  <c r="G22"/>
  <c r="H20" i="2"/>
  <c r="L18"/>
  <c r="L14"/>
  <c r="L19"/>
  <c r="H11"/>
  <c r="H21"/>
  <c r="H16"/>
  <c r="H12"/>
  <c r="I11" i="3"/>
  <c r="I11" i="2"/>
  <c r="H22"/>
</calcChain>
</file>

<file path=xl/sharedStrings.xml><?xml version="1.0" encoding="utf-8"?>
<sst xmlns="http://schemas.openxmlformats.org/spreadsheetml/2006/main" count="149" uniqueCount="72">
  <si>
    <t>УТВЕРЖДАЮ:</t>
  </si>
  <si>
    <t>_________________________</t>
  </si>
  <si>
    <t>Ведомость объемов</t>
  </si>
  <si>
    <t>по благоустройству придомовой территории по адресу</t>
  </si>
  <si>
    <t>(минимальный перечень)</t>
  </si>
  <si>
    <t>№ п/п</t>
  </si>
  <si>
    <t>Наименование работ</t>
  </si>
  <si>
    <t>Ед. изм.</t>
  </si>
  <si>
    <t>Кол-во</t>
  </si>
  <si>
    <t>Установка урн</t>
  </si>
  <si>
    <t>шт.</t>
  </si>
  <si>
    <t>Установка лавочек</t>
  </si>
  <si>
    <t>Заводской район Ярославская 20</t>
  </si>
  <si>
    <t>Разборка тротуарных бортовых камней на щебеночном  основании  (П-5У )  (Мусор) (105*0,05)</t>
  </si>
  <si>
    <t>м.п.</t>
  </si>
  <si>
    <t>тн</t>
  </si>
  <si>
    <t xml:space="preserve">Разборка покрытий   асфальтобетонного покрытия Н=0,04 м   отбойным  молотком  </t>
  </si>
  <si>
    <t>м2</t>
  </si>
  <si>
    <t>м3</t>
  </si>
  <si>
    <t>Погрузочные работы  (бортовые камни)  (105*0,05)</t>
  </si>
  <si>
    <t>Погрузочные работы (мусор-асфальтобетон) 5,8*1,98</t>
  </si>
  <si>
    <t>Перевозка строительного мусора (класс груза I) (11 км)</t>
  </si>
  <si>
    <t>Установка бортовых камней на щебеночном основании в тч.ч.</t>
  </si>
  <si>
    <t>П-5у ( объем 0,0021  м3)</t>
  </si>
  <si>
    <t>Валка деревьев диаметром  до 16</t>
  </si>
  <si>
    <t>Корчевка пней диаметром менее 32 см</t>
  </si>
  <si>
    <t xml:space="preserve">Корчевка пней диаметром более 32 см </t>
  </si>
  <si>
    <t>Засыпка ям подкоренных щебнем шлаковым фр.40-70</t>
  </si>
  <si>
    <t>Погрузка строительного мусора  (0,04+0,2+0,22)*0,61</t>
  </si>
  <si>
    <t>Разборка тротуарных бортовых камней на щебеночном  основании  (П-5У )  (Мусор) ((345*0,05)</t>
  </si>
  <si>
    <t>Погрузочные работы  (бортовые камни)  (345*0,05)</t>
  </si>
  <si>
    <t>Погрузочные работы (мусор-асфальтобетон) 17,24*1,98</t>
  </si>
  <si>
    <t>Установка бортовых камней на щебеночном основании в т.ч.</t>
  </si>
  <si>
    <t xml:space="preserve">Раздел 2.  Ремонт отмостки   </t>
  </si>
  <si>
    <t xml:space="preserve">Раздел 3.  Ремонт  тротуара </t>
  </si>
  <si>
    <t>_____________________</t>
  </si>
  <si>
    <t xml:space="preserve">Расчет объемов выкорчеванных деревьев </t>
  </si>
  <si>
    <t>Заводской район  (Ярославская 20)</t>
  </si>
  <si>
    <t>Деревья</t>
  </si>
  <si>
    <t>Объем стволов Vc</t>
  </si>
  <si>
    <t>Объем веток</t>
  </si>
  <si>
    <t>Объем стволов и веток</t>
  </si>
  <si>
    <t xml:space="preserve">Объем корня Vк </t>
  </si>
  <si>
    <t>Всего</t>
  </si>
  <si>
    <t>D</t>
  </si>
  <si>
    <t>1 шт.</t>
  </si>
  <si>
    <t>всего</t>
  </si>
  <si>
    <r>
      <t xml:space="preserve">Vв                               </t>
    </r>
    <r>
      <rPr>
        <sz val="10"/>
        <rFont val="Times New Roman"/>
        <family val="1"/>
        <charset val="204"/>
      </rPr>
      <t xml:space="preserve"> (15% от Vc)</t>
    </r>
  </si>
  <si>
    <t>V=Vc+Vв</t>
  </si>
  <si>
    <r>
      <t xml:space="preserve">1 шт.               </t>
    </r>
    <r>
      <rPr>
        <sz val="10"/>
        <rFont val="Times New Roman"/>
        <family val="1"/>
        <charset val="204"/>
      </rPr>
      <t>(П*R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*1,5*1,5)</t>
    </r>
  </si>
  <si>
    <t>Vс+Vв+Vк</t>
  </si>
  <si>
    <t>м</t>
  </si>
  <si>
    <t>штук</t>
  </si>
  <si>
    <t>м3*шт</t>
  </si>
  <si>
    <t>тополь,карагач, береза, клен, черемуха, рябина</t>
  </si>
  <si>
    <t>Итого:</t>
  </si>
  <si>
    <t xml:space="preserve"> шт. - валка</t>
  </si>
  <si>
    <t xml:space="preserve"> шт. - корчевка пней</t>
  </si>
  <si>
    <t xml:space="preserve">Расчет объемов поваленных деревьев </t>
  </si>
  <si>
    <t>Заводской район  (ул.Ярославская 20)</t>
  </si>
  <si>
    <t xml:space="preserve">Устройство покрытия из мелкозернистой асфальтобетонной смеси толщиной 4 см  </t>
  </si>
  <si>
    <t>Устройство покрытия из мелкозернистой асфальтобетонной смеси толщиной 4 см  (Расход а/б смеси на 100м2-9,56тн)</t>
  </si>
  <si>
    <t>Устройство шлакового основания   фр 20-40 толщ. 6 см (24х0,06)</t>
  </si>
  <si>
    <t>Засыпка  и планировкав ручную  пазух  бортовых камней растительной землей Н=15см</t>
  </si>
  <si>
    <t>Раздел 1.Установка лавок, урн</t>
  </si>
  <si>
    <t>Разработка  грунта 2 гр.вручную  под  тротуары   Н=16 см</t>
  </si>
  <si>
    <t>Устройство подстилающих слоев из щебня фр.5-20 под тротуарные   бордюры  В=20см, Н=10см  (105*0,2*0,1) Купл.щебня 1,26</t>
  </si>
  <si>
    <t>Устройство основания   из  шлакового щебня фр.5-20     толщ. 10 см (424*0,1) Купл.щебня 1,26</t>
  </si>
  <si>
    <t>Устройство основания   из  шлакового щебня фр.5-20     толщ. 10 см (105*0,1) Купл.щебня 1,26</t>
  </si>
  <si>
    <t>Устройство подстилающих слоев из щебня фр.5-20 под тротуарные   бордюры  В=20см, Н=10см  (345*0,2*0,1)Купл.щебня 1,26</t>
  </si>
  <si>
    <t>Составил: __________________</t>
  </si>
  <si>
    <t>Проверил:__________________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</si>
</sst>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2">
    <font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2" borderId="2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64" fontId="2" fillId="0" borderId="3" xfId="0" applyNumberFormat="1" applyFont="1" applyFill="1" applyBorder="1" applyAlignment="1">
      <alignment horizontal="center" wrapText="1"/>
    </xf>
    <xf numFmtId="2" fontId="2" fillId="0" borderId="3" xfId="0" applyNumberFormat="1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right" wrapText="1"/>
    </xf>
    <xf numFmtId="164" fontId="2" fillId="0" borderId="3" xfId="0" applyNumberFormat="1" applyFont="1" applyBorder="1" applyAlignment="1">
      <alignment horizontal="center" wrapText="1"/>
    </xf>
    <xf numFmtId="0" fontId="2" fillId="0" borderId="4" xfId="0" applyFont="1" applyFill="1" applyBorder="1" applyAlignment="1">
      <alignment horizontal="center" vertical="top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164" fontId="2" fillId="0" borderId="6" xfId="0" applyNumberFormat="1" applyFont="1" applyFill="1" applyBorder="1" applyAlignment="1">
      <alignment horizontal="center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2" fontId="2" fillId="0" borderId="3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right" wrapText="1"/>
    </xf>
    <xf numFmtId="0" fontId="2" fillId="0" borderId="0" xfId="0" applyFont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3" fillId="0" borderId="0" xfId="0" applyFont="1" applyFill="1" applyBorder="1" applyAlignment="1">
      <alignment vertical="center" textRotation="90"/>
    </xf>
    <xf numFmtId="0" fontId="4" fillId="0" borderId="0" xfId="0" applyFont="1" applyFill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2" fontId="6" fillId="0" borderId="12" xfId="0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165" fontId="0" fillId="0" borderId="14" xfId="0" applyNumberFormat="1" applyFill="1" applyBorder="1" applyAlignment="1">
      <alignment horizontal="center" vertical="center"/>
    </xf>
    <xf numFmtId="2" fontId="0" fillId="0" borderId="15" xfId="0" applyNumberForma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2" fontId="0" fillId="0" borderId="12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165" fontId="0" fillId="3" borderId="14" xfId="0" applyNumberForma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2" fontId="0" fillId="0" borderId="14" xfId="0" applyNumberForma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2" fontId="0" fillId="0" borderId="3" xfId="0" applyNumberFormat="1" applyFill="1" applyBorder="1" applyAlignment="1">
      <alignment horizontal="center" vertical="center"/>
    </xf>
    <xf numFmtId="2" fontId="0" fillId="0" borderId="16" xfId="0" applyNumberForma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2" fontId="0" fillId="0" borderId="17" xfId="0" applyNumberForma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165" fontId="0" fillId="0" borderId="18" xfId="0" applyNumberFormat="1" applyFill="1" applyBorder="1" applyAlignment="1">
      <alignment horizontal="center" vertical="center"/>
    </xf>
    <xf numFmtId="2" fontId="0" fillId="0" borderId="19" xfId="0" applyNumberFormat="1" applyFill="1" applyBorder="1" applyAlignment="1">
      <alignment horizontal="center" vertical="center"/>
    </xf>
    <xf numFmtId="2" fontId="0" fillId="0" borderId="20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65" fontId="0" fillId="0" borderId="5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2" fontId="6" fillId="0" borderId="6" xfId="0" applyNumberFormat="1" applyFont="1" applyFill="1" applyBorder="1" applyAlignment="1">
      <alignment horizontal="center" vertical="center"/>
    </xf>
    <xf numFmtId="0" fontId="0" fillId="0" borderId="21" xfId="0" applyFill="1" applyBorder="1"/>
    <xf numFmtId="0" fontId="10" fillId="0" borderId="22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2" fontId="5" fillId="0" borderId="23" xfId="0" applyNumberFormat="1" applyFont="1" applyFill="1" applyBorder="1" applyAlignment="1">
      <alignment horizontal="center" vertical="center"/>
    </xf>
    <xf numFmtId="2" fontId="5" fillId="0" borderId="24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2" fontId="5" fillId="0" borderId="13" xfId="0" applyNumberFormat="1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2" borderId="2" xfId="0" applyFont="1" applyFill="1" applyBorder="1"/>
    <xf numFmtId="0" fontId="2" fillId="2" borderId="3" xfId="0" applyFont="1" applyFill="1" applyBorder="1"/>
    <xf numFmtId="0" fontId="2" fillId="0" borderId="2" xfId="0" applyFont="1" applyBorder="1"/>
    <xf numFmtId="0" fontId="2" fillId="0" borderId="3" xfId="0" applyFont="1" applyBorder="1"/>
    <xf numFmtId="0" fontId="2" fillId="0" borderId="29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0" fontId="2" fillId="0" borderId="18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Border="1" applyAlignment="1">
      <alignment horizontal="center"/>
    </xf>
    <xf numFmtId="0" fontId="2" fillId="0" borderId="18" xfId="0" applyFont="1" applyFill="1" applyBorder="1" applyAlignment="1">
      <alignment vertical="justify" wrapText="1"/>
    </xf>
    <xf numFmtId="0" fontId="2" fillId="0" borderId="14" xfId="0" applyFont="1" applyFill="1" applyBorder="1" applyAlignment="1">
      <alignment vertical="justify" wrapText="1"/>
    </xf>
    <xf numFmtId="0" fontId="2" fillId="0" borderId="18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29" xfId="0" applyFont="1" applyFill="1" applyBorder="1" applyAlignment="1">
      <alignment horizontal="center" vertical="top" wrapText="1"/>
    </xf>
    <xf numFmtId="0" fontId="2" fillId="0" borderId="26" xfId="0" applyFont="1" applyFill="1" applyBorder="1" applyAlignment="1">
      <alignment horizontal="center" vertical="top" wrapText="1"/>
    </xf>
    <xf numFmtId="0" fontId="2" fillId="0" borderId="18" xfId="0" applyFont="1" applyFill="1" applyBorder="1" applyAlignment="1">
      <alignment wrapText="1"/>
    </xf>
    <xf numFmtId="0" fontId="2" fillId="0" borderId="14" xfId="0" applyFont="1" applyFill="1" applyBorder="1" applyAlignment="1">
      <alignment wrapText="1"/>
    </xf>
    <xf numFmtId="0" fontId="2" fillId="0" borderId="29" xfId="0" applyFont="1" applyFill="1" applyBorder="1" applyAlignment="1">
      <alignment horizontal="center" vertical="top"/>
    </xf>
    <xf numFmtId="0" fontId="2" fillId="0" borderId="26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2" fontId="5" fillId="3" borderId="27" xfId="0" applyNumberFormat="1" applyFont="1" applyFill="1" applyBorder="1" applyAlignment="1">
      <alignment horizontal="center" vertical="center"/>
    </xf>
    <xf numFmtId="2" fontId="5" fillId="3" borderId="28" xfId="0" applyNumberFormat="1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textRotation="90"/>
    </xf>
    <xf numFmtId="0" fontId="3" fillId="0" borderId="4" xfId="0" applyFont="1" applyFill="1" applyBorder="1" applyAlignment="1">
      <alignment horizontal="center" vertical="center" textRotation="90"/>
    </xf>
    <xf numFmtId="0" fontId="3" fillId="0" borderId="30" xfId="0" applyFont="1" applyFill="1" applyBorder="1" applyAlignment="1">
      <alignment horizontal="center" vertical="center" textRotation="90"/>
    </xf>
    <xf numFmtId="2" fontId="3" fillId="0" borderId="30" xfId="0" applyNumberFormat="1" applyFont="1" applyFill="1" applyBorder="1" applyAlignment="1">
      <alignment horizontal="center" vertical="center" textRotation="90"/>
    </xf>
    <xf numFmtId="2" fontId="3" fillId="0" borderId="14" xfId="0" applyNumberFormat="1" applyFont="1" applyFill="1" applyBorder="1" applyAlignment="1">
      <alignment horizontal="center" vertical="center" textRotation="90"/>
    </xf>
    <xf numFmtId="0" fontId="3" fillId="0" borderId="1" xfId="0" applyFont="1" applyFill="1" applyBorder="1" applyAlignment="1">
      <alignment horizontal="center" vertical="center" textRotation="90"/>
    </xf>
    <xf numFmtId="0" fontId="3" fillId="0" borderId="5" xfId="0" applyFont="1" applyFill="1" applyBorder="1" applyAlignment="1">
      <alignment horizontal="center" vertical="center" textRotation="90"/>
    </xf>
    <xf numFmtId="2" fontId="3" fillId="0" borderId="18" xfId="0" applyNumberFormat="1" applyFont="1" applyFill="1" applyBorder="1" applyAlignment="1">
      <alignment horizontal="center" vertical="center" textRotation="90"/>
    </xf>
    <xf numFmtId="2" fontId="3" fillId="0" borderId="22" xfId="0" applyNumberFormat="1" applyFont="1" applyFill="1" applyBorder="1" applyAlignment="1">
      <alignment horizontal="center" vertical="center" textRotation="90"/>
    </xf>
    <xf numFmtId="0" fontId="5" fillId="0" borderId="27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2" fontId="5" fillId="0" borderId="27" xfId="0" applyNumberFormat="1" applyFont="1" applyFill="1" applyBorder="1" applyAlignment="1">
      <alignment horizontal="center" vertical="center"/>
    </xf>
    <xf numFmtId="2" fontId="5" fillId="0" borderId="3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 vertical="center"/>
    </xf>
    <xf numFmtId="2" fontId="5" fillId="0" borderId="34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textRotation="90"/>
    </xf>
    <xf numFmtId="0" fontId="3" fillId="3" borderId="36" xfId="0" applyFont="1" applyFill="1" applyBorder="1" applyAlignment="1">
      <alignment horizontal="center" vertical="center" textRotation="90"/>
    </xf>
    <xf numFmtId="0" fontId="3" fillId="3" borderId="30" xfId="0" applyFont="1" applyFill="1" applyBorder="1" applyAlignment="1">
      <alignment horizontal="center" vertical="center" textRotation="90"/>
    </xf>
    <xf numFmtId="2" fontId="3" fillId="0" borderId="36" xfId="0" applyNumberFormat="1" applyFont="1" applyFill="1" applyBorder="1" applyAlignment="1">
      <alignment horizontal="center" vertical="center" textRotation="90"/>
    </xf>
    <xf numFmtId="0" fontId="5" fillId="0" borderId="10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2" fontId="5" fillId="0" borderId="3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0"/>
  <sheetViews>
    <sheetView tabSelected="1" topLeftCell="A29" zoomScaleNormal="100" workbookViewId="0">
      <selection activeCell="B39" sqref="B39"/>
    </sheetView>
  </sheetViews>
  <sheetFormatPr defaultRowHeight="15.75"/>
  <cols>
    <col min="1" max="1" width="6.140625" style="1" customWidth="1"/>
    <col min="2" max="2" width="61.28515625" style="2" customWidth="1"/>
    <col min="3" max="3" width="13.5703125" style="1" customWidth="1"/>
    <col min="4" max="4" width="12.28515625" style="1" customWidth="1"/>
    <col min="5" max="16384" width="9.140625" style="1"/>
  </cols>
  <sheetData>
    <row r="1" spans="1:5">
      <c r="C1" s="1" t="s">
        <v>0</v>
      </c>
    </row>
    <row r="2" spans="1:5">
      <c r="C2" s="40" t="s">
        <v>1</v>
      </c>
      <c r="D2" s="9" t="s">
        <v>1</v>
      </c>
      <c r="E2" s="8"/>
    </row>
    <row r="3" spans="1:5">
      <c r="C3" s="40" t="s">
        <v>35</v>
      </c>
      <c r="E3" s="8"/>
    </row>
    <row r="4" spans="1:5">
      <c r="C4" s="40"/>
      <c r="E4" s="8"/>
    </row>
    <row r="5" spans="1:5">
      <c r="E5" s="8"/>
    </row>
    <row r="6" spans="1:5">
      <c r="A6" s="113" t="s">
        <v>2</v>
      </c>
      <c r="B6" s="114"/>
      <c r="C6" s="114"/>
      <c r="D6" s="114"/>
      <c r="E6" s="8"/>
    </row>
    <row r="7" spans="1:5">
      <c r="A7" s="115" t="s">
        <v>3</v>
      </c>
      <c r="B7" s="116"/>
      <c r="C7" s="116"/>
      <c r="D7" s="116"/>
    </row>
    <row r="8" spans="1:5">
      <c r="A8" s="113" t="s">
        <v>12</v>
      </c>
      <c r="B8" s="114"/>
      <c r="C8" s="114"/>
      <c r="D8" s="114"/>
    </row>
    <row r="9" spans="1:5" ht="16.5" thickBot="1">
      <c r="A9" s="117" t="s">
        <v>4</v>
      </c>
      <c r="B9" s="117"/>
      <c r="C9" s="117"/>
      <c r="D9" s="117"/>
    </row>
    <row r="10" spans="1:5" ht="31.5">
      <c r="A10" s="98" t="s">
        <v>5</v>
      </c>
      <c r="B10" s="99" t="s">
        <v>6</v>
      </c>
      <c r="C10" s="99" t="s">
        <v>7</v>
      </c>
      <c r="D10" s="100" t="s">
        <v>8</v>
      </c>
    </row>
    <row r="11" spans="1:5">
      <c r="A11" s="101"/>
      <c r="B11" s="7" t="s">
        <v>64</v>
      </c>
      <c r="C11" s="6"/>
      <c r="D11" s="102"/>
    </row>
    <row r="12" spans="1:5">
      <c r="A12" s="103">
        <v>1</v>
      </c>
      <c r="B12" s="5" t="s">
        <v>9</v>
      </c>
      <c r="C12" s="4" t="s">
        <v>10</v>
      </c>
      <c r="D12" s="104">
        <v>4</v>
      </c>
    </row>
    <row r="13" spans="1:5">
      <c r="A13" s="103">
        <v>2</v>
      </c>
      <c r="B13" s="5" t="s">
        <v>11</v>
      </c>
      <c r="C13" s="4" t="s">
        <v>10</v>
      </c>
      <c r="D13" s="104">
        <v>4</v>
      </c>
    </row>
    <row r="14" spans="1:5">
      <c r="A14" s="10"/>
      <c r="B14" s="11" t="s">
        <v>34</v>
      </c>
      <c r="C14" s="12"/>
      <c r="D14" s="13"/>
    </row>
    <row r="15" spans="1:5">
      <c r="A15" s="105">
        <v>14</v>
      </c>
      <c r="B15" s="111" t="s">
        <v>24</v>
      </c>
      <c r="C15" s="14" t="s">
        <v>10</v>
      </c>
      <c r="D15" s="15">
        <v>1</v>
      </c>
    </row>
    <row r="16" spans="1:5">
      <c r="A16" s="106"/>
      <c r="B16" s="112"/>
      <c r="C16" s="14" t="s">
        <v>18</v>
      </c>
      <c r="D16" s="15">
        <v>0.2</v>
      </c>
    </row>
    <row r="17" spans="1:4">
      <c r="A17" s="105">
        <v>15</v>
      </c>
      <c r="B17" s="111" t="s">
        <v>25</v>
      </c>
      <c r="C17" s="14" t="s">
        <v>10</v>
      </c>
      <c r="D17" s="15">
        <v>1</v>
      </c>
    </row>
    <row r="18" spans="1:4">
      <c r="A18" s="106"/>
      <c r="B18" s="112"/>
      <c r="C18" s="14" t="s">
        <v>18</v>
      </c>
      <c r="D18" s="15">
        <v>0.04</v>
      </c>
    </row>
    <row r="19" spans="1:4">
      <c r="A19" s="105">
        <v>16</v>
      </c>
      <c r="B19" s="111" t="s">
        <v>26</v>
      </c>
      <c r="C19" s="14" t="s">
        <v>10</v>
      </c>
      <c r="D19" s="15">
        <v>1</v>
      </c>
    </row>
    <row r="20" spans="1:4">
      <c r="A20" s="106"/>
      <c r="B20" s="112"/>
      <c r="C20" s="14" t="s">
        <v>18</v>
      </c>
      <c r="D20" s="15">
        <v>0.22</v>
      </c>
    </row>
    <row r="21" spans="1:4">
      <c r="A21" s="105">
        <v>17</v>
      </c>
      <c r="B21" s="111" t="s">
        <v>27</v>
      </c>
      <c r="C21" s="14" t="s">
        <v>10</v>
      </c>
      <c r="D21" s="15">
        <v>2</v>
      </c>
    </row>
    <row r="22" spans="1:4">
      <c r="A22" s="106"/>
      <c r="B22" s="112"/>
      <c r="C22" s="14" t="s">
        <v>18</v>
      </c>
      <c r="D22" s="15">
        <f>D20+D18</f>
        <v>0.26</v>
      </c>
    </row>
    <row r="23" spans="1:4">
      <c r="A23" s="19">
        <v>18</v>
      </c>
      <c r="B23" s="3" t="s">
        <v>28</v>
      </c>
      <c r="C23" s="14" t="s">
        <v>15</v>
      </c>
      <c r="D23" s="16">
        <f>(D18)*0.61+D16*0.61+D20*0.61</f>
        <v>0.28059999999999996</v>
      </c>
    </row>
    <row r="24" spans="1:4">
      <c r="A24" s="19">
        <v>19</v>
      </c>
      <c r="B24" s="3" t="s">
        <v>21</v>
      </c>
      <c r="C24" s="14" t="s">
        <v>15</v>
      </c>
      <c r="D24" s="16">
        <f>D23</f>
        <v>0.28059999999999996</v>
      </c>
    </row>
    <row r="25" spans="1:4">
      <c r="A25" s="105">
        <v>20</v>
      </c>
      <c r="B25" s="111" t="s">
        <v>29</v>
      </c>
      <c r="C25" s="14" t="s">
        <v>14</v>
      </c>
      <c r="D25" s="15">
        <v>345</v>
      </c>
    </row>
    <row r="26" spans="1:4" ht="14.25" customHeight="1">
      <c r="A26" s="106"/>
      <c r="B26" s="112"/>
      <c r="C26" s="14" t="s">
        <v>15</v>
      </c>
      <c r="D26" s="16">
        <f>D25*0.05</f>
        <v>17.25</v>
      </c>
    </row>
    <row r="27" spans="1:4" ht="31.5" hidden="1">
      <c r="A27" s="30" t="s">
        <v>5</v>
      </c>
      <c r="B27" s="31" t="s">
        <v>6</v>
      </c>
      <c r="C27" s="32" t="s">
        <v>7</v>
      </c>
      <c r="D27" s="33" t="s">
        <v>8</v>
      </c>
    </row>
    <row r="28" spans="1:4">
      <c r="A28" s="105">
        <v>21</v>
      </c>
      <c r="B28" s="111" t="s">
        <v>16</v>
      </c>
      <c r="C28" s="14" t="s">
        <v>17</v>
      </c>
      <c r="D28" s="17">
        <v>431</v>
      </c>
    </row>
    <row r="29" spans="1:4">
      <c r="A29" s="106"/>
      <c r="B29" s="112"/>
      <c r="C29" s="14" t="s">
        <v>18</v>
      </c>
      <c r="D29" s="18">
        <f>D28*0.04</f>
        <v>17.240000000000002</v>
      </c>
    </row>
    <row r="30" spans="1:4">
      <c r="A30" s="19">
        <v>22</v>
      </c>
      <c r="B30" s="3" t="s">
        <v>30</v>
      </c>
      <c r="C30" s="14" t="s">
        <v>15</v>
      </c>
      <c r="D30" s="18">
        <f>D25*0.05</f>
        <v>17.25</v>
      </c>
    </row>
    <row r="31" spans="1:4">
      <c r="A31" s="19">
        <v>23</v>
      </c>
      <c r="B31" s="3" t="s">
        <v>31</v>
      </c>
      <c r="C31" s="14" t="s">
        <v>15</v>
      </c>
      <c r="D31" s="18">
        <f>D29*1.98</f>
        <v>34.135200000000005</v>
      </c>
    </row>
    <row r="32" spans="1:4">
      <c r="A32" s="19">
        <v>24</v>
      </c>
      <c r="B32" s="3" t="s">
        <v>21</v>
      </c>
      <c r="C32" s="14" t="s">
        <v>15</v>
      </c>
      <c r="D32" s="18">
        <f>D31+D30</f>
        <v>51.385200000000005</v>
      </c>
    </row>
    <row r="33" spans="1:4">
      <c r="A33" s="126">
        <v>25</v>
      </c>
      <c r="B33" s="118" t="s">
        <v>65</v>
      </c>
      <c r="C33" s="34" t="s">
        <v>17</v>
      </c>
      <c r="D33" s="35">
        <v>24</v>
      </c>
    </row>
    <row r="34" spans="1:4" ht="2.25" customHeight="1">
      <c r="A34" s="127"/>
      <c r="B34" s="119"/>
      <c r="C34" s="34" t="s">
        <v>18</v>
      </c>
      <c r="D34" s="35">
        <f>D33*0.16</f>
        <v>3.84</v>
      </c>
    </row>
    <row r="35" spans="1:4">
      <c r="A35" s="122">
        <v>26</v>
      </c>
      <c r="B35" s="124" t="s">
        <v>69</v>
      </c>
      <c r="C35" s="34" t="s">
        <v>17</v>
      </c>
      <c r="D35" s="35">
        <f>D38*0.2</f>
        <v>69</v>
      </c>
    </row>
    <row r="36" spans="1:4" ht="35.25" customHeight="1">
      <c r="A36" s="123"/>
      <c r="B36" s="125"/>
      <c r="C36" s="34" t="s">
        <v>18</v>
      </c>
      <c r="D36" s="36">
        <f>D35*0.1</f>
        <v>6.9</v>
      </c>
    </row>
    <row r="37" spans="1:4" ht="31.5">
      <c r="A37" s="37">
        <v>27</v>
      </c>
      <c r="B37" s="38" t="s">
        <v>32</v>
      </c>
      <c r="C37" s="34" t="s">
        <v>14</v>
      </c>
      <c r="D37" s="35">
        <v>345</v>
      </c>
    </row>
    <row r="38" spans="1:4">
      <c r="A38" s="37">
        <v>28</v>
      </c>
      <c r="B38" s="39" t="s">
        <v>23</v>
      </c>
      <c r="C38" s="34" t="s">
        <v>14</v>
      </c>
      <c r="D38" s="35">
        <v>345</v>
      </c>
    </row>
    <row r="39" spans="1:4" ht="31.5">
      <c r="A39" s="37">
        <v>29</v>
      </c>
      <c r="B39" s="38" t="s">
        <v>62</v>
      </c>
      <c r="C39" s="34" t="s">
        <v>18</v>
      </c>
      <c r="D39" s="36">
        <f>24*0.06</f>
        <v>1.44</v>
      </c>
    </row>
    <row r="40" spans="1:4" ht="31.5">
      <c r="A40" s="19">
        <v>30</v>
      </c>
      <c r="B40" s="3" t="s">
        <v>67</v>
      </c>
      <c r="C40" s="14" t="s">
        <v>17</v>
      </c>
      <c r="D40" s="25">
        <f>D41</f>
        <v>424</v>
      </c>
    </row>
    <row r="41" spans="1:4">
      <c r="A41" s="19">
        <v>31</v>
      </c>
      <c r="B41" s="120" t="s">
        <v>61</v>
      </c>
      <c r="C41" s="14" t="s">
        <v>17</v>
      </c>
      <c r="D41" s="25">
        <v>424</v>
      </c>
    </row>
    <row r="42" spans="1:4" ht="30" customHeight="1" thickBot="1">
      <c r="A42" s="26">
        <v>32</v>
      </c>
      <c r="B42" s="121"/>
      <c r="C42" s="28" t="s">
        <v>15</v>
      </c>
      <c r="D42" s="29">
        <f>D41*0.0956</f>
        <v>40.534400000000005</v>
      </c>
    </row>
    <row r="43" spans="1:4">
      <c r="A43" s="10"/>
      <c r="B43" s="11" t="s">
        <v>33</v>
      </c>
      <c r="C43" s="12"/>
      <c r="D43" s="13"/>
    </row>
    <row r="44" spans="1:4">
      <c r="A44" s="109">
        <v>3</v>
      </c>
      <c r="B44" s="110" t="s">
        <v>13</v>
      </c>
      <c r="C44" s="14" t="s">
        <v>14</v>
      </c>
      <c r="D44" s="15">
        <v>105</v>
      </c>
    </row>
    <row r="45" spans="1:4">
      <c r="A45" s="109"/>
      <c r="B45" s="110"/>
      <c r="C45" s="14" t="s">
        <v>15</v>
      </c>
      <c r="D45" s="16">
        <f>D44*0.05</f>
        <v>5.25</v>
      </c>
    </row>
    <row r="46" spans="1:4">
      <c r="A46" s="105">
        <v>4</v>
      </c>
      <c r="B46" s="111" t="s">
        <v>16</v>
      </c>
      <c r="C46" s="14" t="s">
        <v>17</v>
      </c>
      <c r="D46" s="17">
        <v>105</v>
      </c>
    </row>
    <row r="47" spans="1:4">
      <c r="A47" s="106"/>
      <c r="B47" s="112"/>
      <c r="C47" s="14" t="s">
        <v>18</v>
      </c>
      <c r="D47" s="18">
        <f>D46*0.04</f>
        <v>4.2</v>
      </c>
    </row>
    <row r="48" spans="1:4">
      <c r="A48" s="19">
        <v>5</v>
      </c>
      <c r="B48" s="3" t="s">
        <v>19</v>
      </c>
      <c r="C48" s="14" t="s">
        <v>15</v>
      </c>
      <c r="D48" s="18">
        <f>D44*0.05</f>
        <v>5.25</v>
      </c>
    </row>
    <row r="49" spans="1:4">
      <c r="A49" s="19">
        <v>6</v>
      </c>
      <c r="B49" s="3" t="s">
        <v>20</v>
      </c>
      <c r="C49" s="14" t="s">
        <v>15</v>
      </c>
      <c r="D49" s="18">
        <f>D47*1.98</f>
        <v>8.3160000000000007</v>
      </c>
    </row>
    <row r="50" spans="1:4">
      <c r="A50" s="19">
        <v>7</v>
      </c>
      <c r="B50" s="3" t="s">
        <v>21</v>
      </c>
      <c r="C50" s="14" t="s">
        <v>15</v>
      </c>
      <c r="D50" s="18">
        <f>D49+D48</f>
        <v>13.566000000000001</v>
      </c>
    </row>
    <row r="51" spans="1:4">
      <c r="A51" s="105">
        <v>8</v>
      </c>
      <c r="B51" s="107" t="s">
        <v>66</v>
      </c>
      <c r="C51" s="20" t="s">
        <v>17</v>
      </c>
      <c r="D51" s="21">
        <f>D54*0.2</f>
        <v>21</v>
      </c>
    </row>
    <row r="52" spans="1:4" ht="27.75" customHeight="1">
      <c r="A52" s="106"/>
      <c r="B52" s="108"/>
      <c r="C52" s="20" t="s">
        <v>18</v>
      </c>
      <c r="D52" s="22">
        <f>D51*0.1</f>
        <v>2.1</v>
      </c>
    </row>
    <row r="53" spans="1:4" ht="31.5">
      <c r="A53" s="23">
        <v>9</v>
      </c>
      <c r="B53" s="5" t="s">
        <v>22</v>
      </c>
      <c r="C53" s="20" t="s">
        <v>14</v>
      </c>
      <c r="D53" s="21">
        <v>105</v>
      </c>
    </row>
    <row r="54" spans="1:4">
      <c r="A54" s="23">
        <v>10</v>
      </c>
      <c r="B54" s="24" t="s">
        <v>23</v>
      </c>
      <c r="C54" s="20" t="s">
        <v>14</v>
      </c>
      <c r="D54" s="21">
        <v>105</v>
      </c>
    </row>
    <row r="55" spans="1:4" ht="31.5">
      <c r="A55" s="19">
        <v>11</v>
      </c>
      <c r="B55" s="3" t="s">
        <v>68</v>
      </c>
      <c r="C55" s="14" t="s">
        <v>17</v>
      </c>
      <c r="D55" s="25">
        <v>105</v>
      </c>
    </row>
    <row r="56" spans="1:4" ht="31.5">
      <c r="A56" s="19">
        <v>12</v>
      </c>
      <c r="B56" s="3" t="s">
        <v>60</v>
      </c>
      <c r="C56" s="14" t="s">
        <v>17</v>
      </c>
      <c r="D56" s="25">
        <v>105</v>
      </c>
    </row>
    <row r="57" spans="1:4" ht="32.25" thickBot="1">
      <c r="A57" s="26">
        <v>13</v>
      </c>
      <c r="B57" s="27" t="s">
        <v>63</v>
      </c>
      <c r="C57" s="28" t="s">
        <v>17</v>
      </c>
      <c r="D57" s="29">
        <v>105</v>
      </c>
    </row>
    <row r="59" spans="1:4">
      <c r="B59" s="2" t="s">
        <v>70</v>
      </c>
    </row>
    <row r="60" spans="1:4">
      <c r="B60" s="2" t="s">
        <v>71</v>
      </c>
    </row>
  </sheetData>
  <mergeCells count="27">
    <mergeCell ref="A33:A34"/>
    <mergeCell ref="B15:B16"/>
    <mergeCell ref="B41:B42"/>
    <mergeCell ref="A21:A22"/>
    <mergeCell ref="B21:B22"/>
    <mergeCell ref="A35:A36"/>
    <mergeCell ref="B35:B36"/>
    <mergeCell ref="A25:A26"/>
    <mergeCell ref="B25:B26"/>
    <mergeCell ref="A28:A29"/>
    <mergeCell ref="B28:B29"/>
    <mergeCell ref="A6:D6"/>
    <mergeCell ref="A7:D7"/>
    <mergeCell ref="A8:D8"/>
    <mergeCell ref="A9:D9"/>
    <mergeCell ref="B33:B34"/>
    <mergeCell ref="A17:A18"/>
    <mergeCell ref="B17:B18"/>
    <mergeCell ref="A19:A20"/>
    <mergeCell ref="B19:B20"/>
    <mergeCell ref="A15:A16"/>
    <mergeCell ref="A51:A52"/>
    <mergeCell ref="B51:B52"/>
    <mergeCell ref="A44:A45"/>
    <mergeCell ref="B44:B45"/>
    <mergeCell ref="A46:A47"/>
    <mergeCell ref="B46:B47"/>
  </mergeCells>
  <phoneticPr fontId="11" type="noConversion"/>
  <pageMargins left="0.7" right="0.7" top="0.75" bottom="0.75" header="0.3" footer="0.3"/>
  <pageSetup paperSize="9" scale="93" fitToHeight="0" orientation="portrait" r:id="rId1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L25"/>
  <sheetViews>
    <sheetView workbookViewId="0">
      <selection sqref="A1:IV65536"/>
    </sheetView>
  </sheetViews>
  <sheetFormatPr defaultRowHeight="15"/>
  <cols>
    <col min="1" max="1" width="7.140625" customWidth="1"/>
    <col min="10" max="10" width="11.42578125" customWidth="1"/>
    <col min="11" max="11" width="10.140625" customWidth="1"/>
    <col min="12" max="12" width="10.7109375" customWidth="1"/>
  </cols>
  <sheetData>
    <row r="2" spans="1:12">
      <c r="A2" s="41"/>
      <c r="B2" s="42"/>
      <c r="C2" s="42"/>
      <c r="D2" s="42"/>
      <c r="E2" s="42"/>
      <c r="F2" s="43"/>
      <c r="G2" s="42"/>
      <c r="H2" s="42"/>
      <c r="I2" s="42"/>
      <c r="J2" s="42"/>
      <c r="K2" s="42"/>
      <c r="L2" s="42"/>
    </row>
    <row r="3" spans="1:12" ht="18.75">
      <c r="A3" s="128" t="s">
        <v>36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</row>
    <row r="4" spans="1:12" ht="18.75">
      <c r="A4" s="128" t="s">
        <v>37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</row>
    <row r="5" spans="1:12" ht="18.75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</row>
    <row r="6" spans="1:12" ht="18.75">
      <c r="A6" s="128"/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</row>
    <row r="7" spans="1:12" ht="15.75" thickBot="1">
      <c r="A7" s="41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1:12" ht="37.5">
      <c r="A8" s="129" t="s">
        <v>38</v>
      </c>
      <c r="B8" s="130"/>
      <c r="C8" s="45" t="s">
        <v>8</v>
      </c>
      <c r="D8" s="131" t="s">
        <v>39</v>
      </c>
      <c r="E8" s="132"/>
      <c r="F8" s="133"/>
      <c r="G8" s="46" t="s">
        <v>40</v>
      </c>
      <c r="H8" s="134" t="s">
        <v>41</v>
      </c>
      <c r="I8" s="135"/>
      <c r="J8" s="131" t="s">
        <v>42</v>
      </c>
      <c r="K8" s="132"/>
      <c r="L8" s="47" t="s">
        <v>43</v>
      </c>
    </row>
    <row r="9" spans="1:12" ht="44.25">
      <c r="A9" s="136" t="s">
        <v>44</v>
      </c>
      <c r="B9" s="137"/>
      <c r="C9" s="48"/>
      <c r="D9" s="49" t="s">
        <v>45</v>
      </c>
      <c r="E9" s="138" t="s">
        <v>46</v>
      </c>
      <c r="F9" s="139"/>
      <c r="G9" s="50" t="s">
        <v>47</v>
      </c>
      <c r="H9" s="140" t="s">
        <v>48</v>
      </c>
      <c r="I9" s="141"/>
      <c r="J9" s="51" t="s">
        <v>49</v>
      </c>
      <c r="K9" s="52" t="s">
        <v>46</v>
      </c>
      <c r="L9" s="53" t="s">
        <v>50</v>
      </c>
    </row>
    <row r="10" spans="1:12" ht="15.75">
      <c r="A10" s="136" t="s">
        <v>51</v>
      </c>
      <c r="B10" s="137"/>
      <c r="C10" s="48" t="s">
        <v>52</v>
      </c>
      <c r="D10" s="54" t="s">
        <v>18</v>
      </c>
      <c r="E10" s="142" t="s">
        <v>53</v>
      </c>
      <c r="F10" s="143"/>
      <c r="G10" s="142" t="s">
        <v>18</v>
      </c>
      <c r="H10" s="144"/>
      <c r="I10" s="144"/>
      <c r="J10" s="143"/>
      <c r="K10" s="48" t="s">
        <v>53</v>
      </c>
      <c r="L10" s="55" t="s">
        <v>18</v>
      </c>
    </row>
    <row r="11" spans="1:12" ht="15.75">
      <c r="A11" s="147" t="s">
        <v>54</v>
      </c>
      <c r="B11" s="56">
        <v>0.1</v>
      </c>
      <c r="C11" s="57"/>
      <c r="D11" s="58">
        <v>0.09</v>
      </c>
      <c r="E11" s="58">
        <f t="shared" ref="E11:E21" si="0">C11*D11</f>
        <v>0</v>
      </c>
      <c r="F11" s="150">
        <f>E11+E12+E13+E14+E15</f>
        <v>0.17</v>
      </c>
      <c r="G11" s="58">
        <f t="shared" ref="G11:G21" si="1">E11*15%</f>
        <v>0</v>
      </c>
      <c r="H11" s="58">
        <f t="shared" ref="H11:H21" si="2">E11+G11</f>
        <v>0</v>
      </c>
      <c r="I11" s="151">
        <f>SUM(H11:H15)</f>
        <v>0.19550000000000001</v>
      </c>
      <c r="J11" s="59">
        <f t="shared" ref="J11:J21" si="3">3.14*(B11/2*B11/2)*1.5*1.5</f>
        <v>1.7662500000000001E-2</v>
      </c>
      <c r="K11" s="59">
        <f t="shared" ref="K11:K21" si="4">J11*C11</f>
        <v>0</v>
      </c>
      <c r="L11" s="60">
        <f t="shared" ref="L11:L21" si="5">E11+G11+K11</f>
        <v>0</v>
      </c>
    </row>
    <row r="12" spans="1:12" ht="15.75">
      <c r="A12" s="148"/>
      <c r="B12" s="61">
        <v>0.15</v>
      </c>
      <c r="C12" s="57">
        <v>1</v>
      </c>
      <c r="D12" s="54">
        <v>0.17</v>
      </c>
      <c r="E12" s="58">
        <f t="shared" si="0"/>
        <v>0.17</v>
      </c>
      <c r="F12" s="150"/>
      <c r="G12" s="58">
        <f t="shared" si="1"/>
        <v>2.5500000000000002E-2</v>
      </c>
      <c r="H12" s="58">
        <f t="shared" si="2"/>
        <v>0.19550000000000001</v>
      </c>
      <c r="I12" s="151"/>
      <c r="J12" s="59">
        <f t="shared" si="3"/>
        <v>3.9740625000000002E-2</v>
      </c>
      <c r="K12" s="59">
        <f t="shared" si="4"/>
        <v>3.9740625000000002E-2</v>
      </c>
      <c r="L12" s="60">
        <f t="shared" si="5"/>
        <v>0.23524062500000001</v>
      </c>
    </row>
    <row r="13" spans="1:12">
      <c r="A13" s="148"/>
      <c r="B13" s="62">
        <v>0.2</v>
      </c>
      <c r="C13" s="58"/>
      <c r="D13" s="63">
        <v>0.3</v>
      </c>
      <c r="E13" s="58">
        <f t="shared" si="0"/>
        <v>0</v>
      </c>
      <c r="F13" s="150"/>
      <c r="G13" s="58">
        <f t="shared" si="1"/>
        <v>0</v>
      </c>
      <c r="H13" s="58">
        <f t="shared" si="2"/>
        <v>0</v>
      </c>
      <c r="I13" s="151"/>
      <c r="J13" s="59">
        <f t="shared" si="3"/>
        <v>7.0650000000000004E-2</v>
      </c>
      <c r="K13" s="64">
        <f t="shared" si="4"/>
        <v>0</v>
      </c>
      <c r="L13" s="60">
        <f t="shared" si="5"/>
        <v>0</v>
      </c>
    </row>
    <row r="14" spans="1:12">
      <c r="A14" s="148"/>
      <c r="B14" s="65">
        <v>0.24</v>
      </c>
      <c r="C14" s="54"/>
      <c r="D14" s="66">
        <v>0.47</v>
      </c>
      <c r="E14" s="54">
        <f t="shared" si="0"/>
        <v>0</v>
      </c>
      <c r="F14" s="150"/>
      <c r="G14" s="54">
        <f t="shared" si="1"/>
        <v>0</v>
      </c>
      <c r="H14" s="58">
        <f t="shared" si="2"/>
        <v>0</v>
      </c>
      <c r="I14" s="151"/>
      <c r="J14" s="67">
        <f t="shared" si="3"/>
        <v>0.10173599999999999</v>
      </c>
      <c r="K14" s="67">
        <f t="shared" si="4"/>
        <v>0</v>
      </c>
      <c r="L14" s="68">
        <f t="shared" si="5"/>
        <v>0</v>
      </c>
    </row>
    <row r="15" spans="1:12">
      <c r="A15" s="148"/>
      <c r="B15" s="69">
        <v>0.3</v>
      </c>
      <c r="C15" s="54"/>
      <c r="D15" s="54">
        <v>0.94</v>
      </c>
      <c r="E15" s="58">
        <f t="shared" si="0"/>
        <v>0</v>
      </c>
      <c r="F15" s="150"/>
      <c r="G15" s="58">
        <f t="shared" si="1"/>
        <v>0</v>
      </c>
      <c r="H15" s="58">
        <f t="shared" si="2"/>
        <v>0</v>
      </c>
      <c r="I15" s="152"/>
      <c r="J15" s="67">
        <f t="shared" si="3"/>
        <v>0.15896250000000001</v>
      </c>
      <c r="K15" s="67">
        <f t="shared" si="4"/>
        <v>0</v>
      </c>
      <c r="L15" s="68">
        <f t="shared" si="5"/>
        <v>0</v>
      </c>
    </row>
    <row r="16" spans="1:12">
      <c r="A16" s="148"/>
      <c r="B16" s="65">
        <v>0.35</v>
      </c>
      <c r="C16" s="70">
        <v>1</v>
      </c>
      <c r="D16" s="54">
        <v>1.25</v>
      </c>
      <c r="E16" s="58">
        <f t="shared" si="0"/>
        <v>1.25</v>
      </c>
      <c r="F16" s="153"/>
      <c r="G16" s="58">
        <f t="shared" si="1"/>
        <v>0.1875</v>
      </c>
      <c r="H16" s="58">
        <f t="shared" si="2"/>
        <v>1.4375</v>
      </c>
      <c r="I16" s="155"/>
      <c r="J16" s="67">
        <f t="shared" si="3"/>
        <v>0.21636562500000001</v>
      </c>
      <c r="K16" s="67">
        <f t="shared" si="4"/>
        <v>0.21636562500000001</v>
      </c>
      <c r="L16" s="68">
        <f t="shared" si="5"/>
        <v>1.6538656249999999</v>
      </c>
    </row>
    <row r="17" spans="1:12">
      <c r="A17" s="148"/>
      <c r="B17" s="69">
        <v>0.4</v>
      </c>
      <c r="C17" s="54"/>
      <c r="D17" s="54">
        <v>1.61</v>
      </c>
      <c r="E17" s="54">
        <f t="shared" si="0"/>
        <v>0</v>
      </c>
      <c r="F17" s="153"/>
      <c r="G17" s="54">
        <f t="shared" si="1"/>
        <v>0</v>
      </c>
      <c r="H17" s="58">
        <f t="shared" si="2"/>
        <v>0</v>
      </c>
      <c r="I17" s="151"/>
      <c r="J17" s="67">
        <f t="shared" si="3"/>
        <v>0.28260000000000002</v>
      </c>
      <c r="K17" s="67">
        <f t="shared" si="4"/>
        <v>0</v>
      </c>
      <c r="L17" s="68">
        <f t="shared" si="5"/>
        <v>0</v>
      </c>
    </row>
    <row r="18" spans="1:12">
      <c r="A18" s="148"/>
      <c r="B18" s="71">
        <v>0.45</v>
      </c>
      <c r="C18" s="54"/>
      <c r="D18" s="54">
        <v>2.02</v>
      </c>
      <c r="E18" s="72">
        <f t="shared" si="0"/>
        <v>0</v>
      </c>
      <c r="F18" s="153"/>
      <c r="G18" s="72">
        <f t="shared" si="1"/>
        <v>0</v>
      </c>
      <c r="H18" s="58">
        <f t="shared" si="2"/>
        <v>0</v>
      </c>
      <c r="I18" s="151"/>
      <c r="J18" s="73">
        <f t="shared" si="3"/>
        <v>0.35766562499999999</v>
      </c>
      <c r="K18" s="73">
        <f>J18*C18</f>
        <v>0</v>
      </c>
      <c r="L18" s="74">
        <f t="shared" si="5"/>
        <v>0</v>
      </c>
    </row>
    <row r="19" spans="1:12">
      <c r="A19" s="148"/>
      <c r="B19" s="71">
        <v>0.5</v>
      </c>
      <c r="C19" s="72"/>
      <c r="D19" s="54">
        <v>2.97</v>
      </c>
      <c r="E19" s="72">
        <f t="shared" si="0"/>
        <v>0</v>
      </c>
      <c r="F19" s="153"/>
      <c r="G19" s="72">
        <f t="shared" si="1"/>
        <v>0</v>
      </c>
      <c r="H19" s="58">
        <f>G19+E19</f>
        <v>0</v>
      </c>
      <c r="I19" s="151"/>
      <c r="J19" s="73">
        <f t="shared" si="3"/>
        <v>0.44156249999999997</v>
      </c>
      <c r="K19" s="73">
        <f>J19*C19</f>
        <v>0</v>
      </c>
      <c r="L19" s="74">
        <f t="shared" si="5"/>
        <v>0</v>
      </c>
    </row>
    <row r="20" spans="1:12">
      <c r="A20" s="148"/>
      <c r="B20" s="71">
        <v>0.68</v>
      </c>
      <c r="C20" s="72"/>
      <c r="D20" s="72">
        <v>6</v>
      </c>
      <c r="E20" s="72">
        <f t="shared" si="0"/>
        <v>0</v>
      </c>
      <c r="F20" s="153"/>
      <c r="G20" s="72">
        <f t="shared" si="1"/>
        <v>0</v>
      </c>
      <c r="H20" s="58">
        <f t="shared" si="2"/>
        <v>0</v>
      </c>
      <c r="I20" s="151"/>
      <c r="J20" s="73">
        <f t="shared" si="3"/>
        <v>0.81671400000000027</v>
      </c>
      <c r="K20" s="73">
        <f t="shared" si="4"/>
        <v>0</v>
      </c>
      <c r="L20" s="74">
        <f t="shared" si="5"/>
        <v>0</v>
      </c>
    </row>
    <row r="21" spans="1:12" ht="16.5" thickBot="1">
      <c r="A21" s="149"/>
      <c r="B21" s="75">
        <v>0.72</v>
      </c>
      <c r="C21" s="76"/>
      <c r="D21" s="76">
        <v>10.08</v>
      </c>
      <c r="E21" s="76">
        <f t="shared" si="0"/>
        <v>0</v>
      </c>
      <c r="F21" s="154"/>
      <c r="G21" s="76">
        <f t="shared" si="1"/>
        <v>0</v>
      </c>
      <c r="H21" s="76">
        <f t="shared" si="2"/>
        <v>0</v>
      </c>
      <c r="I21" s="156"/>
      <c r="J21" s="77">
        <f t="shared" si="3"/>
        <v>0.91562399999999999</v>
      </c>
      <c r="K21" s="78">
        <f t="shared" si="4"/>
        <v>0</v>
      </c>
      <c r="L21" s="79">
        <f t="shared" si="5"/>
        <v>0</v>
      </c>
    </row>
    <row r="22" spans="1:12" ht="19.5" thickBot="1">
      <c r="A22" s="80"/>
      <c r="B22" s="81" t="s">
        <v>55</v>
      </c>
      <c r="C22" s="82">
        <f>SUM(C11:C21)</f>
        <v>2</v>
      </c>
      <c r="D22" s="83"/>
      <c r="E22" s="157">
        <f>F11</f>
        <v>0.17</v>
      </c>
      <c r="F22" s="158"/>
      <c r="G22" s="84"/>
      <c r="H22" s="159">
        <f>I11</f>
        <v>0.19550000000000001</v>
      </c>
      <c r="I22" s="160"/>
      <c r="J22" s="145">
        <f>SUM(K11:K21)</f>
        <v>0.25610624999999998</v>
      </c>
      <c r="K22" s="146"/>
      <c r="L22" s="85">
        <f>J22</f>
        <v>0.25610624999999998</v>
      </c>
    </row>
    <row r="24" spans="1:12">
      <c r="A24" t="s">
        <v>56</v>
      </c>
    </row>
    <row r="25" spans="1:12">
      <c r="A25" t="s">
        <v>57</v>
      </c>
    </row>
  </sheetData>
  <mergeCells count="21">
    <mergeCell ref="J22:K22"/>
    <mergeCell ref="A11:A21"/>
    <mergeCell ref="F11:F15"/>
    <mergeCell ref="I11:I15"/>
    <mergeCell ref="F16:F21"/>
    <mergeCell ref="I16:I21"/>
    <mergeCell ref="E22:F22"/>
    <mergeCell ref="H22:I22"/>
    <mergeCell ref="A9:B9"/>
    <mergeCell ref="E9:F9"/>
    <mergeCell ref="H9:I9"/>
    <mergeCell ref="A10:B10"/>
    <mergeCell ref="E10:F10"/>
    <mergeCell ref="G10:J10"/>
    <mergeCell ref="A3:L3"/>
    <mergeCell ref="A4:L4"/>
    <mergeCell ref="A6:L6"/>
    <mergeCell ref="A8:B8"/>
    <mergeCell ref="D8:F8"/>
    <mergeCell ref="H8:I8"/>
    <mergeCell ref="J8:K8"/>
  </mergeCells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O22"/>
  <sheetViews>
    <sheetView workbookViewId="0">
      <selection activeCell="E29" sqref="E29"/>
    </sheetView>
  </sheetViews>
  <sheetFormatPr defaultRowHeight="15"/>
  <cols>
    <col min="1" max="1" width="6.85546875" customWidth="1"/>
    <col min="11" max="12" width="11" customWidth="1"/>
  </cols>
  <sheetData>
    <row r="2" spans="1:15">
      <c r="A2" s="41"/>
      <c r="B2" s="42"/>
      <c r="C2" s="42"/>
      <c r="D2" s="42"/>
      <c r="E2" s="42"/>
      <c r="F2" s="43"/>
      <c r="G2" s="42"/>
      <c r="H2" s="42"/>
      <c r="I2" s="42"/>
      <c r="J2" s="42"/>
      <c r="K2" s="42"/>
      <c r="L2" s="42"/>
    </row>
    <row r="3" spans="1:15" ht="18.75">
      <c r="A3" s="128" t="s">
        <v>58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</row>
    <row r="4" spans="1:15" ht="18.75">
      <c r="A4" s="128" t="s">
        <v>59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</row>
    <row r="5" spans="1:15" ht="18.75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</row>
    <row r="6" spans="1:15" ht="18.75">
      <c r="A6" s="128"/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</row>
    <row r="7" spans="1:15">
      <c r="A7" s="41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1:15" ht="37.5">
      <c r="A8" s="161" t="s">
        <v>38</v>
      </c>
      <c r="B8" s="161"/>
      <c r="C8" s="86" t="s">
        <v>8</v>
      </c>
      <c r="D8" s="162" t="s">
        <v>39</v>
      </c>
      <c r="E8" s="163"/>
      <c r="F8" s="164"/>
      <c r="G8" s="87" t="s">
        <v>40</v>
      </c>
      <c r="H8" s="165" t="s">
        <v>41</v>
      </c>
      <c r="I8" s="166"/>
      <c r="J8" s="162" t="s">
        <v>42</v>
      </c>
      <c r="K8" s="163"/>
      <c r="L8" s="88" t="s">
        <v>43</v>
      </c>
    </row>
    <row r="9" spans="1:15" ht="44.25">
      <c r="A9" s="137" t="s">
        <v>44</v>
      </c>
      <c r="B9" s="137"/>
      <c r="C9" s="48"/>
      <c r="D9" s="49" t="s">
        <v>45</v>
      </c>
      <c r="E9" s="138" t="s">
        <v>46</v>
      </c>
      <c r="F9" s="139"/>
      <c r="G9" s="50" t="s">
        <v>47</v>
      </c>
      <c r="H9" s="140" t="s">
        <v>48</v>
      </c>
      <c r="I9" s="141"/>
      <c r="J9" s="51" t="s">
        <v>49</v>
      </c>
      <c r="K9" s="52" t="s">
        <v>46</v>
      </c>
      <c r="L9" s="89" t="s">
        <v>50</v>
      </c>
    </row>
    <row r="10" spans="1:15" ht="16.5" thickBot="1">
      <c r="A10" s="167" t="s">
        <v>51</v>
      </c>
      <c r="B10" s="167"/>
      <c r="C10" s="90" t="s">
        <v>52</v>
      </c>
      <c r="D10" s="76" t="s">
        <v>18</v>
      </c>
      <c r="E10" s="168" t="s">
        <v>53</v>
      </c>
      <c r="F10" s="169"/>
      <c r="G10" s="168" t="s">
        <v>18</v>
      </c>
      <c r="H10" s="170"/>
      <c r="I10" s="170"/>
      <c r="J10" s="169"/>
      <c r="K10" s="90" t="s">
        <v>53</v>
      </c>
      <c r="L10" s="76" t="s">
        <v>18</v>
      </c>
    </row>
    <row r="11" spans="1:15" ht="15.75">
      <c r="A11" s="173" t="s">
        <v>54</v>
      </c>
      <c r="B11" s="56">
        <v>0.1</v>
      </c>
      <c r="C11" s="91"/>
      <c r="D11" s="92">
        <v>0.09</v>
      </c>
      <c r="E11" s="58">
        <f t="shared" ref="E11:E21" si="0">C11*D11</f>
        <v>0</v>
      </c>
      <c r="F11" s="174">
        <f>E11+E12+E13+E14+E15</f>
        <v>0.17</v>
      </c>
      <c r="G11" s="58">
        <f t="shared" ref="G11:G21" si="1">E11*15%</f>
        <v>0</v>
      </c>
      <c r="H11" s="58">
        <f t="shared" ref="H11:H21" si="2">E11+G11</f>
        <v>0</v>
      </c>
      <c r="I11" s="176">
        <f>SUM(H11:H15)</f>
        <v>0.19550000000000001</v>
      </c>
      <c r="J11" s="59">
        <f t="shared" ref="J11:J21" si="3">3.14*(B11/2*B11/2)*1.5*1.5</f>
        <v>1.7662500000000001E-2</v>
      </c>
      <c r="K11" s="59">
        <f t="shared" ref="K11:K21" si="4">J11*C11</f>
        <v>0</v>
      </c>
      <c r="L11" s="60">
        <f t="shared" ref="L11:L21" si="5">E11+G11+K11</f>
        <v>0</v>
      </c>
    </row>
    <row r="12" spans="1:15" ht="15.75">
      <c r="A12" s="153"/>
      <c r="B12" s="61">
        <v>0.15</v>
      </c>
      <c r="C12" s="57">
        <v>1</v>
      </c>
      <c r="D12" s="54">
        <v>0.17</v>
      </c>
      <c r="E12" s="58">
        <f t="shared" si="0"/>
        <v>0.17</v>
      </c>
      <c r="F12" s="175"/>
      <c r="G12" s="58">
        <f t="shared" si="1"/>
        <v>2.5500000000000002E-2</v>
      </c>
      <c r="H12" s="58">
        <f t="shared" si="2"/>
        <v>0.19550000000000001</v>
      </c>
      <c r="I12" s="151"/>
      <c r="J12" s="59">
        <f t="shared" si="3"/>
        <v>3.9740625000000002E-2</v>
      </c>
      <c r="K12" s="59">
        <f t="shared" si="4"/>
        <v>3.9740625000000002E-2</v>
      </c>
      <c r="L12" s="60">
        <f t="shared" si="5"/>
        <v>0.23524062500000001</v>
      </c>
    </row>
    <row r="13" spans="1:15">
      <c r="A13" s="153"/>
      <c r="B13" s="62">
        <v>0.2</v>
      </c>
      <c r="C13" s="58"/>
      <c r="D13" s="63">
        <v>0.3</v>
      </c>
      <c r="E13" s="58">
        <f t="shared" si="0"/>
        <v>0</v>
      </c>
      <c r="F13" s="175"/>
      <c r="G13" s="58">
        <f t="shared" si="1"/>
        <v>0</v>
      </c>
      <c r="H13" s="58">
        <f t="shared" si="2"/>
        <v>0</v>
      </c>
      <c r="I13" s="151"/>
      <c r="J13" s="59">
        <f t="shared" si="3"/>
        <v>7.0650000000000004E-2</v>
      </c>
      <c r="K13" s="59">
        <f t="shared" si="4"/>
        <v>0</v>
      </c>
      <c r="L13" s="60">
        <f t="shared" si="5"/>
        <v>0</v>
      </c>
      <c r="O13">
        <v>1</v>
      </c>
    </row>
    <row r="14" spans="1:15">
      <c r="A14" s="153"/>
      <c r="B14" s="65">
        <v>0.24</v>
      </c>
      <c r="C14" s="54"/>
      <c r="D14" s="66">
        <v>0.47</v>
      </c>
      <c r="E14" s="54">
        <f t="shared" si="0"/>
        <v>0</v>
      </c>
      <c r="F14" s="175"/>
      <c r="G14" s="54">
        <f t="shared" si="1"/>
        <v>0</v>
      </c>
      <c r="H14" s="58">
        <f t="shared" si="2"/>
        <v>0</v>
      </c>
      <c r="I14" s="151"/>
      <c r="J14" s="67">
        <f t="shared" si="3"/>
        <v>0.10173599999999999</v>
      </c>
      <c r="K14" s="67">
        <f t="shared" si="4"/>
        <v>0</v>
      </c>
      <c r="L14" s="68">
        <f t="shared" si="5"/>
        <v>0</v>
      </c>
    </row>
    <row r="15" spans="1:15">
      <c r="A15" s="153"/>
      <c r="B15" s="69">
        <v>0.3</v>
      </c>
      <c r="C15" s="54"/>
      <c r="D15" s="54">
        <v>0.94</v>
      </c>
      <c r="E15" s="58">
        <f t="shared" si="0"/>
        <v>0</v>
      </c>
      <c r="F15" s="175"/>
      <c r="G15" s="58">
        <f t="shared" si="1"/>
        <v>0</v>
      </c>
      <c r="H15" s="58">
        <f t="shared" si="2"/>
        <v>0</v>
      </c>
      <c r="I15" s="152"/>
      <c r="J15" s="67">
        <f t="shared" si="3"/>
        <v>0.15896250000000001</v>
      </c>
      <c r="K15" s="67">
        <f t="shared" si="4"/>
        <v>0</v>
      </c>
      <c r="L15" s="68">
        <f t="shared" si="5"/>
        <v>0</v>
      </c>
    </row>
    <row r="16" spans="1:15">
      <c r="A16" s="153"/>
      <c r="B16" s="65">
        <v>0.35</v>
      </c>
      <c r="C16" s="70">
        <v>1</v>
      </c>
      <c r="D16" s="54">
        <v>1.25</v>
      </c>
      <c r="E16" s="58">
        <f t="shared" si="0"/>
        <v>1.25</v>
      </c>
      <c r="F16" s="153"/>
      <c r="G16" s="58">
        <f t="shared" si="1"/>
        <v>0.1875</v>
      </c>
      <c r="H16" s="58">
        <f t="shared" si="2"/>
        <v>1.4375</v>
      </c>
      <c r="I16" s="155"/>
      <c r="J16" s="67">
        <f t="shared" si="3"/>
        <v>0.21636562500000001</v>
      </c>
      <c r="K16" s="67">
        <f t="shared" si="4"/>
        <v>0.21636562500000001</v>
      </c>
      <c r="L16" s="68">
        <f t="shared" si="5"/>
        <v>1.6538656249999999</v>
      </c>
    </row>
    <row r="17" spans="1:12">
      <c r="A17" s="153"/>
      <c r="B17" s="69">
        <v>0.4</v>
      </c>
      <c r="C17" s="54"/>
      <c r="D17" s="54">
        <v>1.61</v>
      </c>
      <c r="E17" s="54">
        <f t="shared" si="0"/>
        <v>0</v>
      </c>
      <c r="F17" s="153"/>
      <c r="G17" s="54">
        <f t="shared" si="1"/>
        <v>0</v>
      </c>
      <c r="H17" s="58">
        <f t="shared" si="2"/>
        <v>0</v>
      </c>
      <c r="I17" s="151"/>
      <c r="J17" s="67">
        <f t="shared" si="3"/>
        <v>0.28260000000000002</v>
      </c>
      <c r="K17" s="67">
        <f t="shared" si="4"/>
        <v>0</v>
      </c>
      <c r="L17" s="68">
        <f t="shared" si="5"/>
        <v>0</v>
      </c>
    </row>
    <row r="18" spans="1:12">
      <c r="A18" s="153"/>
      <c r="B18" s="71">
        <v>0.45</v>
      </c>
      <c r="C18" s="54"/>
      <c r="D18" s="54">
        <v>2.02</v>
      </c>
      <c r="E18" s="72">
        <f t="shared" si="0"/>
        <v>0</v>
      </c>
      <c r="F18" s="153"/>
      <c r="G18" s="72">
        <f t="shared" si="1"/>
        <v>0</v>
      </c>
      <c r="H18" s="58">
        <f t="shared" si="2"/>
        <v>0</v>
      </c>
      <c r="I18" s="151"/>
      <c r="J18" s="73">
        <f t="shared" si="3"/>
        <v>0.35766562499999999</v>
      </c>
      <c r="K18" s="73">
        <f t="shared" si="4"/>
        <v>0</v>
      </c>
      <c r="L18" s="74">
        <f t="shared" si="5"/>
        <v>0</v>
      </c>
    </row>
    <row r="19" spans="1:12">
      <c r="A19" s="153"/>
      <c r="B19" s="71">
        <v>0.5</v>
      </c>
      <c r="C19" s="72"/>
      <c r="D19" s="54">
        <v>2.97</v>
      </c>
      <c r="E19" s="72">
        <f t="shared" si="0"/>
        <v>0</v>
      </c>
      <c r="F19" s="153"/>
      <c r="G19" s="72">
        <f>E19*15%</f>
        <v>0</v>
      </c>
      <c r="H19" s="58">
        <f>G19+E19</f>
        <v>0</v>
      </c>
      <c r="I19" s="151"/>
      <c r="J19" s="73">
        <f t="shared" si="3"/>
        <v>0.44156249999999997</v>
      </c>
      <c r="K19" s="73">
        <f t="shared" si="4"/>
        <v>0</v>
      </c>
      <c r="L19" s="74">
        <f t="shared" si="5"/>
        <v>0</v>
      </c>
    </row>
    <row r="20" spans="1:12">
      <c r="A20" s="153"/>
      <c r="B20" s="71">
        <v>0.68</v>
      </c>
      <c r="C20" s="72"/>
      <c r="D20" s="72">
        <v>6</v>
      </c>
      <c r="E20" s="72">
        <f t="shared" si="0"/>
        <v>0</v>
      </c>
      <c r="F20" s="153"/>
      <c r="G20" s="72">
        <f t="shared" si="1"/>
        <v>0</v>
      </c>
      <c r="H20" s="58">
        <f t="shared" si="2"/>
        <v>0</v>
      </c>
      <c r="I20" s="151"/>
      <c r="J20" s="73">
        <f t="shared" si="3"/>
        <v>0.81671400000000027</v>
      </c>
      <c r="K20" s="73">
        <f t="shared" si="4"/>
        <v>0</v>
      </c>
      <c r="L20" s="74">
        <f t="shared" si="5"/>
        <v>0</v>
      </c>
    </row>
    <row r="21" spans="1:12" ht="16.5" thickBot="1">
      <c r="A21" s="154"/>
      <c r="B21" s="75">
        <v>0.72</v>
      </c>
      <c r="C21" s="76"/>
      <c r="D21" s="76">
        <v>10.08</v>
      </c>
      <c r="E21" s="76">
        <f t="shared" si="0"/>
        <v>0</v>
      </c>
      <c r="F21" s="154"/>
      <c r="G21" s="76">
        <f t="shared" si="1"/>
        <v>0</v>
      </c>
      <c r="H21" s="76">
        <f t="shared" si="2"/>
        <v>0</v>
      </c>
      <c r="I21" s="156"/>
      <c r="J21" s="77">
        <f t="shared" si="3"/>
        <v>0.91562399999999999</v>
      </c>
      <c r="K21" s="77">
        <f t="shared" si="4"/>
        <v>0</v>
      </c>
      <c r="L21" s="79">
        <f t="shared" si="5"/>
        <v>0</v>
      </c>
    </row>
    <row r="22" spans="1:12" ht="18.75">
      <c r="A22" s="41"/>
      <c r="B22" s="93" t="s">
        <v>55</v>
      </c>
      <c r="C22" s="94">
        <f>SUM(C11:C21)</f>
        <v>2</v>
      </c>
      <c r="D22" s="95"/>
      <c r="E22" s="177">
        <f>SUM(E11:E21)</f>
        <v>1.42</v>
      </c>
      <c r="F22" s="178"/>
      <c r="G22" s="96">
        <f>SUM(G11:G21)</f>
        <v>0.21299999999999999</v>
      </c>
      <c r="H22" s="171">
        <f>SUM(H11:H21)</f>
        <v>1.633</v>
      </c>
      <c r="I22" s="179"/>
      <c r="J22" s="171">
        <f>SUM(K11:K21)</f>
        <v>0.25610624999999998</v>
      </c>
      <c r="K22" s="172"/>
      <c r="L22" s="97">
        <f>SUM(L11:L21)</f>
        <v>1.88910625</v>
      </c>
    </row>
  </sheetData>
  <mergeCells count="21">
    <mergeCell ref="J22:K22"/>
    <mergeCell ref="A11:A21"/>
    <mergeCell ref="F11:F15"/>
    <mergeCell ref="I11:I15"/>
    <mergeCell ref="F16:F21"/>
    <mergeCell ref="I16:I21"/>
    <mergeCell ref="E22:F22"/>
    <mergeCell ref="H22:I22"/>
    <mergeCell ref="A9:B9"/>
    <mergeCell ref="E9:F9"/>
    <mergeCell ref="H9:I9"/>
    <mergeCell ref="A10:B10"/>
    <mergeCell ref="E10:F10"/>
    <mergeCell ref="G10:J10"/>
    <mergeCell ref="A3:L3"/>
    <mergeCell ref="A4:L4"/>
    <mergeCell ref="A6:L6"/>
    <mergeCell ref="A8:B8"/>
    <mergeCell ref="D8:F8"/>
    <mergeCell ref="H8:I8"/>
    <mergeCell ref="J8:K8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мин</vt:lpstr>
      <vt:lpstr>карчевка</vt:lpstr>
      <vt:lpstr>Валка</vt:lpstr>
      <vt:lpstr>мин!Область_печати</vt:lpstr>
    </vt:vector>
  </TitlesOfParts>
  <Company>Организация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Косова Елена Александровна</dc:creator>
  <cp:lastModifiedBy>Панова Елена</cp:lastModifiedBy>
  <cp:lastPrinted>2019-03-21T07:57:06Z</cp:lastPrinted>
  <dcterms:created xsi:type="dcterms:W3CDTF">2018-04-02T06:29:03Z</dcterms:created>
  <dcterms:modified xsi:type="dcterms:W3CDTF">2019-03-25T04:20:34Z</dcterms:modified>
</cp:coreProperties>
</file>